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e\Desktop\СБ Форпост, Бензиновая\КД\Типовая КД\"/>
    </mc:Choice>
  </mc:AlternateContent>
  <bookViews>
    <workbookView xWindow="13320" yWindow="0" windowWidth="15165" windowHeight="12240"/>
  </bookViews>
  <sheets>
    <sheet name="Общий расчет" sheetId="1" r:id="rId1"/>
  </sheets>
  <definedNames>
    <definedName name="_xlnm.Print_Titles" localSheetId="0">'Общий расчет'!$20:$20</definedName>
    <definedName name="_xlnm.Print_Area" localSheetId="0">'Общий расчет'!$A$1:$H$67</definedName>
  </definedNames>
  <calcPr calcId="152511" fullPrecision="0"/>
</workbook>
</file>

<file path=xl/calcChain.xml><?xml version="1.0" encoding="utf-8"?>
<calcChain xmlns="http://schemas.openxmlformats.org/spreadsheetml/2006/main">
  <c r="D40" i="1" l="1"/>
  <c r="D32" i="1"/>
  <c r="D28" i="1"/>
  <c r="E35" i="1" l="1"/>
  <c r="F35" i="1"/>
  <c r="G35" i="1"/>
  <c r="D35" i="1"/>
  <c r="H35" i="1" l="1"/>
  <c r="H26" i="1" l="1"/>
  <c r="H27" i="1"/>
  <c r="E28" i="1"/>
  <c r="F28" i="1"/>
  <c r="G28" i="1"/>
  <c r="H28" i="1"/>
  <c r="E48" i="1" l="1"/>
  <c r="F48" i="1"/>
  <c r="G48" i="1"/>
  <c r="D48" i="1"/>
  <c r="H46" i="1"/>
  <c r="H47" i="1"/>
  <c r="H44" i="1"/>
  <c r="H48" i="1" l="1"/>
  <c r="F55" i="1"/>
  <c r="G55" i="1"/>
  <c r="H54" i="1"/>
  <c r="F51" i="1"/>
  <c r="G51" i="1"/>
  <c r="H45" i="1"/>
  <c r="H43" i="1"/>
  <c r="F52" i="1"/>
  <c r="G52" i="1"/>
  <c r="H34" i="1"/>
  <c r="F31" i="1"/>
  <c r="F32" i="1" s="1"/>
  <c r="F36" i="1" s="1"/>
  <c r="G31" i="1"/>
  <c r="G32" i="1" s="1"/>
  <c r="H24" i="1"/>
  <c r="H25" i="1"/>
  <c r="H23" i="1"/>
  <c r="D30" i="1"/>
  <c r="G36" i="1" l="1"/>
  <c r="F56" i="1"/>
  <c r="F58" i="1" s="1"/>
  <c r="F59" i="1" s="1"/>
  <c r="F60" i="1" s="1"/>
  <c r="G56" i="1"/>
  <c r="G58" i="1" s="1"/>
  <c r="G59" i="1"/>
  <c r="G60" i="1" s="1"/>
  <c r="E50" i="1"/>
  <c r="D50" i="1"/>
  <c r="F38" i="1"/>
  <c r="G38" i="1"/>
  <c r="E30" i="1"/>
  <c r="F39" i="1" l="1"/>
  <c r="F40" i="1" s="1"/>
  <c r="F61" i="1" s="1"/>
  <c r="H50" i="1"/>
  <c r="D51" i="1"/>
  <c r="D52" i="1" s="1"/>
  <c r="E31" i="1"/>
  <c r="E32" i="1" s="1"/>
  <c r="G39" i="1"/>
  <c r="G40" i="1" s="1"/>
  <c r="G61" i="1" s="1"/>
  <c r="E51" i="1"/>
  <c r="E52" i="1" s="1"/>
  <c r="D31" i="1"/>
  <c r="H30" i="1"/>
  <c r="E36" i="1" l="1"/>
  <c r="H31" i="1"/>
  <c r="H32" i="1" s="1"/>
  <c r="H51" i="1"/>
  <c r="H52" i="1" s="1"/>
  <c r="E55" i="1" l="1"/>
  <c r="E56" i="1" s="1"/>
  <c r="E58" i="1" s="1"/>
  <c r="E59" i="1" s="1"/>
  <c r="E60" i="1" s="1"/>
  <c r="D55" i="1"/>
  <c r="D56" i="1" s="1"/>
  <c r="D58" i="1" s="1"/>
  <c r="E38" i="1"/>
  <c r="D36" i="1"/>
  <c r="H36" i="1" s="1"/>
  <c r="E39" i="1" l="1"/>
  <c r="E40" i="1" s="1"/>
  <c r="E61" i="1" s="1"/>
  <c r="H55" i="1"/>
  <c r="H56" i="1" s="1"/>
  <c r="D59" i="1"/>
  <c r="D60" i="1" s="1"/>
  <c r="H58" i="1"/>
  <c r="H59" i="1" s="1"/>
  <c r="D38" i="1"/>
  <c r="H60" i="1" l="1"/>
  <c r="D39" i="1"/>
  <c r="H38" i="1"/>
  <c r="H39" i="1" l="1"/>
  <c r="H40" i="1" s="1"/>
  <c r="H61" i="1" s="1"/>
  <c r="D61" i="1"/>
</calcChain>
</file>

<file path=xl/sharedStrings.xml><?xml version="1.0" encoding="utf-8"?>
<sst xmlns="http://schemas.openxmlformats.org/spreadsheetml/2006/main" count="73" uniqueCount="48">
  <si>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</si>
  <si>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</si>
  <si>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</si>
  <si>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</si>
  <si>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</si>
  <si>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</si>
  <si>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</si>
  <si>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</si>
  <si>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</si>
  <si>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</si>
  <si>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ЛСР 02-01-01</t>
  </si>
  <si>
    <t>Наружное ограждение ПС 110/6 кВ "Бензиновая"</t>
  </si>
  <si>
    <t>ЛСР 02-01-02</t>
  </si>
  <si>
    <t>Система охранной сигнализации ПС 110/6 кВ "Бензиновая"</t>
  </si>
  <si>
    <t>ЛСР 02-01-03</t>
  </si>
  <si>
    <t>Система видеонаблюдения ПС 110/6 кВ "Бензиновая"</t>
  </si>
  <si>
    <t>ЛСР 02-01-04</t>
  </si>
  <si>
    <t>Наружное освещение ПС 110/6 кВ "Бензиновая"</t>
  </si>
  <si>
    <t>Итого по Главе 2</t>
  </si>
  <si>
    <t>Глава 8. Временные здания и сооружения</t>
  </si>
  <si>
    <t>ГСН-81-05-01-2001 п.2.6; разд.2 п.2.1.</t>
  </si>
  <si>
    <t>Временные здания и сооружения - 3,9%*0,8</t>
  </si>
  <si>
    <t>Итого по Главе 8</t>
  </si>
  <si>
    <t>Итого по Главам 1-8</t>
  </si>
  <si>
    <t>Глава 9. Прочие работы и затраты</t>
  </si>
  <si>
    <t>ЛСР 09-01-01</t>
  </si>
  <si>
    <t>Пусконаладочные работы (вхолостую)</t>
  </si>
  <si>
    <t>Итого по Главе 9</t>
  </si>
  <si>
    <t>Итого по Главам 1-9</t>
  </si>
  <si>
    <t>Непредвиденные затраты</t>
  </si>
  <si>
    <t>МДС 81-35.2004 п.4.96</t>
  </si>
  <si>
    <t>Итого Непредвиденные затраты</t>
  </si>
  <si>
    <t>Итого по сводному расчету в ценах 2001г.</t>
  </si>
  <si>
    <t xml:space="preserve">                                                 (наименование объекта)</t>
  </si>
  <si>
    <t>Реконструкция ограждения и систем безопасности на  ПС 110/6 кВ Бензиновая, ПС110/10 кВ Форпост  филиала ОАО "Тюменьэнерго" Сургутские электрические сети</t>
  </si>
  <si>
    <t>Реконструкция ограждения и систем безопасности на  ПС 110/6 кВ Бензиновая</t>
  </si>
  <si>
    <t>Наружное ограждение ПС 110/10 кВ "Форпост"</t>
  </si>
  <si>
    <t>Система охранной сигнализации ПС 110/10 кВ "Форпост"</t>
  </si>
  <si>
    <t>Система видеонаблюдения ПС 110/10 кВ "Форпост"</t>
  </si>
  <si>
    <t>Наружное освещение ПС 110/10 кВ "Форпост"</t>
  </si>
  <si>
    <t xml:space="preserve">Реконструкция ограждения и систем безопасности на ПС 110/10 кВ Форпост </t>
  </si>
  <si>
    <t>Непредвиденные затраты - 1,5%</t>
  </si>
  <si>
    <t>СВОДНАЯ ТАБЛИЦА СТОИМОСТИ РАБОТ</t>
  </si>
  <si>
    <t>(в соотвествии со сводным сметным расчетом)</t>
  </si>
  <si>
    <t xml:space="preserve">Составлена в базисных ценах 2001 г. </t>
  </si>
  <si>
    <t>Всего по сводной таблице в базисных ценах  2001 г. по   ПС110/6 кВ Бензиновая, ПС110/10 кВ Форпост</t>
  </si>
  <si>
    <t>Приложение №5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</si>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</sst>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"/>
    <numFmt numFmtId="165" formatCode="_-* #,##0.000_р_._-;\-* #,##0.000_р_._-;_-* &quot;-&quot;???_р_._-;_-@_-"/>
    <numFmt numFmtId="166" formatCode="_-* #,##0.000_р_._-;\-* #,##0.000_р_._-;_-* &quot;-&quot;?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43" fontId="4" fillId="0" borderId="0" xfId="1" applyFont="1" applyAlignment="1">
      <alignment horizontal="left" vertical="center"/>
    </xf>
    <xf numFmtId="43" fontId="6" fillId="0" borderId="0" xfId="1" applyFont="1" applyAlignment="1">
      <alignment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3" fontId="2" fillId="0" borderId="0" xfId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3" fillId="0" borderId="0" xfId="0" applyFont="1" applyBorder="1"/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wrapText="1"/>
    </xf>
    <xf numFmtId="0" fontId="12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166" fontId="3" fillId="0" borderId="1" xfId="1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49" fontId="11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12" fillId="0" borderId="0" xfId="0" applyFont="1" applyFill="1"/>
    <xf numFmtId="0" fontId="11" fillId="0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top"/>
    </xf>
    <xf numFmtId="49" fontId="11" fillId="0" borderId="1" xfId="0" applyNumberFormat="1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/>
    </xf>
    <xf numFmtId="0" fontId="13" fillId="0" borderId="0" xfId="0" applyFont="1"/>
    <xf numFmtId="164" fontId="12" fillId="0" borderId="0" xfId="0" applyNumberFormat="1" applyFont="1"/>
    <xf numFmtId="165" fontId="3" fillId="0" borderId="0" xfId="0" applyNumberFormat="1" applyFont="1" applyAlignment="1">
      <alignment horizontal="right" vertical="top"/>
    </xf>
    <xf numFmtId="43" fontId="15" fillId="0" borderId="0" xfId="1" applyFont="1" applyAlignment="1">
      <alignment horizontal="right" vertical="top"/>
    </xf>
    <xf numFmtId="165" fontId="13" fillId="0" borderId="0" xfId="0" applyNumberFormat="1" applyFont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81"/>
  <sheetViews>
    <sheetView showGridLines="0" tabSelected="1" topLeftCell="A34" zoomScaleNormal="100" workbookViewId="0">
      <selection activeCell="E5" sqref="E5:H5"/>
    </sheetView>
  </sheetViews>
  <sheetFormatPr defaultRowHeight="12.75" x14ac:dyDescent="0.2"/>
  <cols>
    <col min="1" max="1" width="5" style="10" customWidth="1"/>
    <col min="2" max="2" width="18.42578125" style="15" customWidth="1"/>
    <col min="3" max="3" width="50.28515625" style="15" customWidth="1"/>
    <col min="4" max="4" width="12.7109375" style="21" customWidth="1"/>
    <col min="5" max="5" width="13" style="21" customWidth="1"/>
    <col min="6" max="6" width="13.42578125" style="21" customWidth="1"/>
    <col min="7" max="7" width="12.5703125" style="21" customWidth="1"/>
    <col min="8" max="8" width="15.85546875" style="21" customWidth="1"/>
    <col min="9" max="9" width="10.140625" style="11" bestFit="1" customWidth="1"/>
    <col min="10" max="10" width="13.28515625" style="20" bestFit="1" customWidth="1"/>
    <col min="11" max="12" width="11.85546875" style="20" bestFit="1" customWidth="1"/>
    <col min="13" max="13" width="10.28515625" style="20" bestFit="1" customWidth="1"/>
    <col min="14" max="14" width="12.85546875" style="20" bestFit="1" customWidth="1"/>
    <col min="15" max="15" width="9.5703125" style="11" bestFit="1" customWidth="1"/>
    <col min="16" max="16384" width="9.140625" style="11"/>
  </cols>
  <sheetData>
    <row r="1" spans="1:8" x14ac:dyDescent="0.2">
      <c r="B1" s="57"/>
      <c r="C1" s="58"/>
      <c r="D1" s="11"/>
      <c r="E1" s="11"/>
      <c r="F1" s="11"/>
      <c r="G1" s="11"/>
      <c r="H1" s="11"/>
    </row>
    <row r="2" spans="1:8" x14ac:dyDescent="0.2">
      <c r="B2" s="12"/>
      <c r="C2" s="13"/>
      <c r="D2" s="14"/>
      <c r="E2" s="11"/>
      <c r="F2" s="11"/>
      <c r="G2" s="11"/>
      <c r="H2" s="11"/>
    </row>
    <row r="3" spans="1:8" x14ac:dyDescent="0.2">
      <c r="B3" s="12"/>
      <c r="C3" s="13"/>
      <c r="D3" s="14"/>
      <c r="E3" s="11"/>
      <c r="F3" s="59" t="s">
        <v>46</v>
      </c>
      <c r="G3" s="59"/>
      <c r="H3" s="59"/>
    </row>
    <row r="4" spans="1:8" x14ac:dyDescent="0.2">
      <c r="C4" s="16"/>
      <c r="D4" s="11"/>
      <c r="E4" s="11"/>
      <c r="F4" s="59" t="s">
        <v>47</v>
      </c>
      <c r="G4" s="59"/>
      <c r="H4" s="59"/>
    </row>
    <row r="5" spans="1:8" x14ac:dyDescent="0.2">
      <c r="C5" s="17"/>
      <c r="D5" s="11"/>
      <c r="E5" s="11"/>
      <c r="F5" s="60"/>
      <c r="G5" s="60"/>
      <c r="H5" s="60"/>
    </row>
    <row r="6" spans="1:8" x14ac:dyDescent="0.2">
      <c r="C6" s="17"/>
      <c r="D6" s="11"/>
      <c r="E6" s="11"/>
      <c r="F6" s="19"/>
      <c r="G6" s="19"/>
      <c r="H6" s="19"/>
    </row>
    <row r="7" spans="1:8" x14ac:dyDescent="0.2">
      <c r="C7" s="61" t="s">
        <v>42</v>
      </c>
      <c r="D7" s="59"/>
      <c r="E7" s="59"/>
      <c r="F7" s="59"/>
      <c r="G7" s="11"/>
      <c r="H7" s="11"/>
    </row>
    <row r="8" spans="1:8" x14ac:dyDescent="0.2">
      <c r="C8" s="62" t="s">
        <v>43</v>
      </c>
      <c r="D8" s="63"/>
      <c r="E8" s="63"/>
      <c r="F8" s="63"/>
      <c r="G8" s="11"/>
      <c r="H8" s="11"/>
    </row>
    <row r="9" spans="1:8" ht="15" x14ac:dyDescent="0.25">
      <c r="A9" s="1"/>
      <c r="B9" s="68"/>
      <c r="C9" s="68"/>
      <c r="D9" s="68"/>
      <c r="E9" s="68"/>
      <c r="F9" s="68"/>
      <c r="G9" s="68"/>
      <c r="H9" s="68"/>
    </row>
    <row r="10" spans="1:8" ht="24" customHeight="1" x14ac:dyDescent="0.2">
      <c r="A10" s="69" t="s">
        <v>34</v>
      </c>
      <c r="B10" s="69"/>
      <c r="C10" s="69"/>
      <c r="D10" s="69"/>
      <c r="E10" s="69"/>
      <c r="F10" s="69"/>
      <c r="G10" s="69"/>
      <c r="H10" s="69"/>
    </row>
    <row r="11" spans="1:8" ht="12.75" customHeight="1" x14ac:dyDescent="0.25">
      <c r="A11" s="1"/>
      <c r="B11" s="2"/>
      <c r="C11" s="3" t="s">
        <v>33</v>
      </c>
      <c r="D11" s="4"/>
      <c r="E11" s="4"/>
      <c r="F11" s="4"/>
      <c r="G11" s="5"/>
      <c r="H11" s="5"/>
    </row>
    <row r="12" spans="1:8" x14ac:dyDescent="0.2">
      <c r="H12" s="22"/>
    </row>
    <row r="13" spans="1:8" x14ac:dyDescent="0.2">
      <c r="D13" s="23"/>
      <c r="E13" s="22"/>
      <c r="F13" s="22"/>
      <c r="G13" s="22"/>
      <c r="H13" s="22"/>
    </row>
    <row r="14" spans="1:8" x14ac:dyDescent="0.2">
      <c r="A14" s="18" t="s">
        <v>44</v>
      </c>
      <c r="B14" s="24"/>
      <c r="C14" s="24"/>
      <c r="D14" s="25"/>
      <c r="F14" s="22"/>
      <c r="G14" s="22"/>
      <c r="H14" s="22"/>
    </row>
    <row r="15" spans="1:8" x14ac:dyDescent="0.2">
      <c r="D15" s="22"/>
      <c r="E15" s="22"/>
      <c r="F15" s="22"/>
      <c r="G15" s="22"/>
      <c r="H15" s="22"/>
    </row>
    <row r="16" spans="1:8" ht="12.75" customHeight="1" x14ac:dyDescent="0.2">
      <c r="A16" s="72" t="s">
        <v>0</v>
      </c>
      <c r="B16" s="73" t="s">
        <v>4</v>
      </c>
      <c r="C16" s="73" t="s">
        <v>5</v>
      </c>
      <c r="D16" s="74" t="s">
        <v>7</v>
      </c>
      <c r="E16" s="74"/>
      <c r="F16" s="74"/>
      <c r="G16" s="74"/>
      <c r="H16" s="72" t="s">
        <v>8</v>
      </c>
    </row>
    <row r="17" spans="1:8" x14ac:dyDescent="0.2">
      <c r="A17" s="72"/>
      <c r="B17" s="73"/>
      <c r="C17" s="73"/>
      <c r="D17" s="72" t="s">
        <v>6</v>
      </c>
      <c r="E17" s="72" t="s">
        <v>1</v>
      </c>
      <c r="F17" s="72" t="s">
        <v>2</v>
      </c>
      <c r="G17" s="72" t="s">
        <v>3</v>
      </c>
      <c r="H17" s="72"/>
    </row>
    <row r="18" spans="1:8" x14ac:dyDescent="0.2">
      <c r="A18" s="72"/>
      <c r="B18" s="73"/>
      <c r="C18" s="73"/>
      <c r="D18" s="72"/>
      <c r="E18" s="72"/>
      <c r="F18" s="72"/>
      <c r="G18" s="72"/>
      <c r="H18" s="72"/>
    </row>
    <row r="19" spans="1:8" x14ac:dyDescent="0.2">
      <c r="A19" s="72"/>
      <c r="B19" s="73"/>
      <c r="C19" s="73"/>
      <c r="D19" s="72"/>
      <c r="E19" s="72"/>
      <c r="F19" s="72"/>
      <c r="G19" s="72"/>
      <c r="H19" s="72"/>
    </row>
    <row r="20" spans="1:8" x14ac:dyDescent="0.2">
      <c r="A20" s="26">
        <v>1</v>
      </c>
      <c r="B20" s="27">
        <v>2</v>
      </c>
      <c r="C20" s="27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</row>
    <row r="21" spans="1:8" ht="24.75" customHeight="1" x14ac:dyDescent="0.2">
      <c r="A21" s="70" t="s">
        <v>35</v>
      </c>
      <c r="B21" s="70"/>
      <c r="C21" s="70"/>
      <c r="D21" s="70"/>
      <c r="E21" s="70"/>
      <c r="F21" s="70"/>
      <c r="G21" s="70"/>
      <c r="H21" s="70"/>
    </row>
    <row r="22" spans="1:8" x14ac:dyDescent="0.2">
      <c r="A22" s="66" t="s">
        <v>9</v>
      </c>
      <c r="B22" s="67"/>
      <c r="C22" s="67"/>
      <c r="D22" s="67"/>
      <c r="E22" s="67"/>
      <c r="F22" s="67"/>
      <c r="G22" s="67"/>
      <c r="H22" s="67"/>
    </row>
    <row r="23" spans="1:8" x14ac:dyDescent="0.2">
      <c r="A23" s="28">
        <v>1</v>
      </c>
      <c r="B23" s="29" t="s">
        <v>10</v>
      </c>
      <c r="C23" s="29" t="s">
        <v>11</v>
      </c>
      <c r="D23" s="30">
        <v>303.42599999999999</v>
      </c>
      <c r="E23" s="31"/>
      <c r="F23" s="31"/>
      <c r="G23" s="31"/>
      <c r="H23" s="30">
        <f>SUM(D23:G23)</f>
        <v>303.42599999999999</v>
      </c>
    </row>
    <row r="24" spans="1:8" x14ac:dyDescent="0.2">
      <c r="A24" s="28">
        <v>2</v>
      </c>
      <c r="B24" s="29" t="s">
        <v>12</v>
      </c>
      <c r="C24" s="29" t="s">
        <v>13</v>
      </c>
      <c r="D24" s="31"/>
      <c r="E24" s="30">
        <v>117.17400000000001</v>
      </c>
      <c r="F24" s="30">
        <v>83.828999999999994</v>
      </c>
      <c r="G24" s="31"/>
      <c r="H24" s="30">
        <f t="shared" ref="H24:H28" si="0">SUM(D24:G24)</f>
        <v>201.00299999999999</v>
      </c>
    </row>
    <row r="25" spans="1:8" x14ac:dyDescent="0.2">
      <c r="A25" s="28">
        <v>3</v>
      </c>
      <c r="B25" s="29" t="s">
        <v>14</v>
      </c>
      <c r="C25" s="29" t="s">
        <v>15</v>
      </c>
      <c r="D25" s="30">
        <v>7.4770000000000003</v>
      </c>
      <c r="E25" s="30">
        <v>608.48500000000001</v>
      </c>
      <c r="F25" s="30">
        <v>848.024</v>
      </c>
      <c r="G25" s="31"/>
      <c r="H25" s="30">
        <f t="shared" si="0"/>
        <v>1463.9860000000001</v>
      </c>
    </row>
    <row r="26" spans="1:8" hidden="1" x14ac:dyDescent="0.2">
      <c r="A26" s="28">
        <v>4</v>
      </c>
      <c r="B26" s="29" t="s">
        <v>16</v>
      </c>
      <c r="C26" s="29" t="s">
        <v>17</v>
      </c>
      <c r="D26" s="30"/>
      <c r="E26" s="30"/>
      <c r="F26" s="31"/>
      <c r="G26" s="31"/>
      <c r="H26" s="30">
        <f t="shared" si="0"/>
        <v>0</v>
      </c>
    </row>
    <row r="27" spans="1:8" x14ac:dyDescent="0.2">
      <c r="A27" s="28">
        <v>4</v>
      </c>
      <c r="B27" s="29" t="s">
        <v>16</v>
      </c>
      <c r="C27" s="29" t="s">
        <v>17</v>
      </c>
      <c r="D27" s="30">
        <v>65.965000000000003</v>
      </c>
      <c r="E27" s="30">
        <v>207.137</v>
      </c>
      <c r="F27" s="31"/>
      <c r="G27" s="31"/>
      <c r="H27" s="30">
        <f t="shared" si="0"/>
        <v>273.10199999999998</v>
      </c>
    </row>
    <row r="28" spans="1:8" x14ac:dyDescent="0.2">
      <c r="A28" s="32"/>
      <c r="B28" s="33"/>
      <c r="C28" s="34" t="s">
        <v>18</v>
      </c>
      <c r="D28" s="35">
        <f>D23+D24+D25+D27</f>
        <v>376.86799999999999</v>
      </c>
      <c r="E28" s="35">
        <f t="shared" ref="E28:G28" si="1">E23+E24+E25+E27</f>
        <v>932.79600000000005</v>
      </c>
      <c r="F28" s="35">
        <f t="shared" si="1"/>
        <v>931.85299999999995</v>
      </c>
      <c r="G28" s="35">
        <f t="shared" si="1"/>
        <v>0</v>
      </c>
      <c r="H28" s="35">
        <f t="shared" si="0"/>
        <v>2241.5169999999998</v>
      </c>
    </row>
    <row r="29" spans="1:8" x14ac:dyDescent="0.2">
      <c r="A29" s="66" t="s">
        <v>19</v>
      </c>
      <c r="B29" s="67"/>
      <c r="C29" s="67"/>
      <c r="D29" s="67"/>
      <c r="E29" s="67"/>
      <c r="F29" s="67"/>
      <c r="G29" s="67"/>
      <c r="H29" s="67"/>
    </row>
    <row r="30" spans="1:8" ht="25.5" x14ac:dyDescent="0.2">
      <c r="A30" s="28">
        <v>5</v>
      </c>
      <c r="B30" s="29" t="s">
        <v>20</v>
      </c>
      <c r="C30" s="29" t="s">
        <v>21</v>
      </c>
      <c r="D30" s="36">
        <f>D28*3.9*0.8/100</f>
        <v>11.757999999999999</v>
      </c>
      <c r="E30" s="36">
        <f>E28*3.9*0.8/100</f>
        <v>29.103000000000002</v>
      </c>
      <c r="F30" s="31"/>
      <c r="G30" s="31"/>
      <c r="H30" s="37">
        <f>SUM(D30:G30)</f>
        <v>40.860999999999997</v>
      </c>
    </row>
    <row r="31" spans="1:8" x14ac:dyDescent="0.2">
      <c r="A31" s="32"/>
      <c r="B31" s="33"/>
      <c r="C31" s="29" t="s">
        <v>22</v>
      </c>
      <c r="D31" s="37">
        <f>D30</f>
        <v>11.757999999999999</v>
      </c>
      <c r="E31" s="37">
        <f t="shared" ref="E31:H31" si="2">E30</f>
        <v>29.103000000000002</v>
      </c>
      <c r="F31" s="37">
        <f t="shared" si="2"/>
        <v>0</v>
      </c>
      <c r="G31" s="37">
        <f t="shared" si="2"/>
        <v>0</v>
      </c>
      <c r="H31" s="37">
        <f t="shared" si="2"/>
        <v>40.860999999999997</v>
      </c>
    </row>
    <row r="32" spans="1:8" x14ac:dyDescent="0.2">
      <c r="A32" s="32"/>
      <c r="B32" s="33"/>
      <c r="C32" s="34" t="s">
        <v>23</v>
      </c>
      <c r="D32" s="38">
        <f>D28+D31</f>
        <v>388.62599999999998</v>
      </c>
      <c r="E32" s="38">
        <f>E28+E31</f>
        <v>961.899</v>
      </c>
      <c r="F32" s="38">
        <f t="shared" ref="F32:H32" si="3">F28+F31</f>
        <v>931.85299999999995</v>
      </c>
      <c r="G32" s="38">
        <f t="shared" si="3"/>
        <v>0</v>
      </c>
      <c r="H32" s="38">
        <f t="shared" si="3"/>
        <v>2282.3780000000002</v>
      </c>
    </row>
    <row r="33" spans="1:14" x14ac:dyDescent="0.2">
      <c r="A33" s="66" t="s">
        <v>24</v>
      </c>
      <c r="B33" s="67"/>
      <c r="C33" s="67"/>
      <c r="D33" s="67"/>
      <c r="E33" s="67"/>
      <c r="F33" s="67"/>
      <c r="G33" s="67"/>
      <c r="H33" s="67"/>
    </row>
    <row r="34" spans="1:14" ht="15" customHeight="1" x14ac:dyDescent="0.2">
      <c r="A34" s="28">
        <v>6</v>
      </c>
      <c r="B34" s="29" t="s">
        <v>25</v>
      </c>
      <c r="C34" s="29" t="s">
        <v>26</v>
      </c>
      <c r="D34" s="31"/>
      <c r="E34" s="31"/>
      <c r="F34" s="31"/>
      <c r="G34" s="30">
        <v>43.863</v>
      </c>
      <c r="H34" s="39">
        <f t="shared" ref="H34:H36" si="4">SUM(D34:G34)</f>
        <v>43.863</v>
      </c>
    </row>
    <row r="35" spans="1:14" x14ac:dyDescent="0.2">
      <c r="A35" s="32"/>
      <c r="B35" s="33"/>
      <c r="C35" s="29" t="s">
        <v>27</v>
      </c>
      <c r="D35" s="39">
        <f>D34</f>
        <v>0</v>
      </c>
      <c r="E35" s="39">
        <f t="shared" ref="E35:G35" si="5">E34</f>
        <v>0</v>
      </c>
      <c r="F35" s="39">
        <f t="shared" si="5"/>
        <v>0</v>
      </c>
      <c r="G35" s="39">
        <f t="shared" si="5"/>
        <v>43.863</v>
      </c>
      <c r="H35" s="39">
        <f t="shared" si="4"/>
        <v>43.863</v>
      </c>
    </row>
    <row r="36" spans="1:14" x14ac:dyDescent="0.2">
      <c r="A36" s="32"/>
      <c r="B36" s="33"/>
      <c r="C36" s="34" t="s">
        <v>28</v>
      </c>
      <c r="D36" s="38">
        <f>D32+D35</f>
        <v>388.62599999999998</v>
      </c>
      <c r="E36" s="38">
        <f>E32+E35</f>
        <v>961.899</v>
      </c>
      <c r="F36" s="38">
        <f>F32+F35</f>
        <v>931.85299999999995</v>
      </c>
      <c r="G36" s="38">
        <f>G32+G35</f>
        <v>43.863</v>
      </c>
      <c r="H36" s="39">
        <f t="shared" si="4"/>
        <v>2326.241</v>
      </c>
    </row>
    <row r="37" spans="1:14" x14ac:dyDescent="0.2">
      <c r="A37" s="66" t="s">
        <v>29</v>
      </c>
      <c r="B37" s="67"/>
      <c r="C37" s="67"/>
      <c r="D37" s="67"/>
      <c r="E37" s="67"/>
      <c r="F37" s="67"/>
      <c r="G37" s="67"/>
      <c r="H37" s="67"/>
    </row>
    <row r="38" spans="1:14" ht="25.5" x14ac:dyDescent="0.2">
      <c r="A38" s="28">
        <v>7</v>
      </c>
      <c r="B38" s="29" t="s">
        <v>30</v>
      </c>
      <c r="C38" s="29" t="s">
        <v>41</v>
      </c>
      <c r="D38" s="39">
        <f>D36*1.5/100</f>
        <v>5.8289999999999997</v>
      </c>
      <c r="E38" s="39">
        <f t="shared" ref="E38:G38" si="6">E36*1.5/100</f>
        <v>14.428000000000001</v>
      </c>
      <c r="F38" s="39">
        <f t="shared" si="6"/>
        <v>13.978</v>
      </c>
      <c r="G38" s="39">
        <f t="shared" si="6"/>
        <v>0.65800000000000003</v>
      </c>
      <c r="H38" s="39">
        <f>SUM(D38:G38)</f>
        <v>34.893000000000001</v>
      </c>
    </row>
    <row r="39" spans="1:14" x14ac:dyDescent="0.2">
      <c r="A39" s="32"/>
      <c r="B39" s="33"/>
      <c r="C39" s="29" t="s">
        <v>31</v>
      </c>
      <c r="D39" s="39">
        <f>D38</f>
        <v>5.8289999999999997</v>
      </c>
      <c r="E39" s="39">
        <f t="shared" ref="E39:G39" si="7">E38</f>
        <v>14.428000000000001</v>
      </c>
      <c r="F39" s="39">
        <f t="shared" si="7"/>
        <v>13.978</v>
      </c>
      <c r="G39" s="39">
        <f t="shared" si="7"/>
        <v>0.65800000000000003</v>
      </c>
      <c r="H39" s="39">
        <f>SUM(D39:G39)</f>
        <v>34.893000000000001</v>
      </c>
    </row>
    <row r="40" spans="1:14" s="44" customFormat="1" ht="16.5" customHeight="1" x14ac:dyDescent="0.2">
      <c r="A40" s="40"/>
      <c r="B40" s="41"/>
      <c r="C40" s="42" t="s">
        <v>32</v>
      </c>
      <c r="D40" s="43">
        <f>D36+D39</f>
        <v>394.45499999999998</v>
      </c>
      <c r="E40" s="43">
        <f t="shared" ref="E40:H40" si="8">E36+E39</f>
        <v>976.327</v>
      </c>
      <c r="F40" s="43">
        <f t="shared" si="8"/>
        <v>945.83100000000002</v>
      </c>
      <c r="G40" s="43">
        <f t="shared" si="8"/>
        <v>44.521000000000001</v>
      </c>
      <c r="H40" s="43">
        <f t="shared" si="8"/>
        <v>2361.134</v>
      </c>
      <c r="J40" s="45"/>
      <c r="K40" s="45"/>
      <c r="L40" s="45"/>
      <c r="M40" s="45"/>
      <c r="N40" s="45"/>
    </row>
    <row r="41" spans="1:14" ht="14.25" x14ac:dyDescent="0.2">
      <c r="A41" s="65" t="s">
        <v>40</v>
      </c>
      <c r="B41" s="65"/>
      <c r="C41" s="65"/>
      <c r="D41" s="65"/>
      <c r="E41" s="65"/>
      <c r="F41" s="65"/>
      <c r="G41" s="65"/>
      <c r="H41" s="65"/>
    </row>
    <row r="42" spans="1:14" x14ac:dyDescent="0.2">
      <c r="A42" s="66" t="s">
        <v>9</v>
      </c>
      <c r="B42" s="67"/>
      <c r="C42" s="67"/>
      <c r="D42" s="67"/>
      <c r="E42" s="67"/>
      <c r="F42" s="67"/>
      <c r="G42" s="67"/>
      <c r="H42" s="67"/>
    </row>
    <row r="43" spans="1:14" x14ac:dyDescent="0.2">
      <c r="A43" s="28">
        <v>1</v>
      </c>
      <c r="B43" s="29" t="s">
        <v>10</v>
      </c>
      <c r="C43" s="29" t="s">
        <v>36</v>
      </c>
      <c r="D43" s="30">
        <v>222.517</v>
      </c>
      <c r="E43" s="31"/>
      <c r="F43" s="31"/>
      <c r="G43" s="31"/>
      <c r="H43" s="30">
        <f>SUM(D43:G43)</f>
        <v>222.517</v>
      </c>
    </row>
    <row r="44" spans="1:14" x14ac:dyDescent="0.2">
      <c r="A44" s="28">
        <v>2</v>
      </c>
      <c r="B44" s="29" t="s">
        <v>12</v>
      </c>
      <c r="C44" s="29" t="s">
        <v>37</v>
      </c>
      <c r="D44" s="31"/>
      <c r="E44" s="30">
        <v>61.902999999999999</v>
      </c>
      <c r="F44" s="30">
        <v>61.927999999999997</v>
      </c>
      <c r="G44" s="31"/>
      <c r="H44" s="30">
        <f>SUM(D44:G44)</f>
        <v>123.831</v>
      </c>
    </row>
    <row r="45" spans="1:14" x14ac:dyDescent="0.2">
      <c r="A45" s="28">
        <v>3</v>
      </c>
      <c r="B45" s="29" t="s">
        <v>14</v>
      </c>
      <c r="C45" s="29" t="s">
        <v>38</v>
      </c>
      <c r="D45" s="30">
        <v>3.9590000000000001</v>
      </c>
      <c r="E45" s="30">
        <v>441.19900000000001</v>
      </c>
      <c r="F45" s="30">
        <v>675.14</v>
      </c>
      <c r="G45" s="31"/>
      <c r="H45" s="30">
        <f t="shared" ref="H45:H48" si="9">SUM(D45:G45)</f>
        <v>1120.298</v>
      </c>
    </row>
    <row r="46" spans="1:14" hidden="1" x14ac:dyDescent="0.2">
      <c r="A46" s="28">
        <v>4</v>
      </c>
      <c r="B46" s="29" t="s">
        <v>16</v>
      </c>
      <c r="C46" s="29" t="s">
        <v>39</v>
      </c>
      <c r="D46" s="30"/>
      <c r="E46" s="30"/>
      <c r="F46" s="31"/>
      <c r="G46" s="31"/>
      <c r="H46" s="30">
        <f t="shared" si="9"/>
        <v>0</v>
      </c>
    </row>
    <row r="47" spans="1:14" x14ac:dyDescent="0.2">
      <c r="A47" s="28">
        <v>4</v>
      </c>
      <c r="B47" s="29" t="s">
        <v>16</v>
      </c>
      <c r="C47" s="29" t="s">
        <v>39</v>
      </c>
      <c r="D47" s="30">
        <v>34.783999999999999</v>
      </c>
      <c r="E47" s="30">
        <v>136.22300000000001</v>
      </c>
      <c r="F47" s="31"/>
      <c r="G47" s="31"/>
      <c r="H47" s="30">
        <f t="shared" si="9"/>
        <v>171.00700000000001</v>
      </c>
    </row>
    <row r="48" spans="1:14" x14ac:dyDescent="0.2">
      <c r="A48" s="32"/>
      <c r="B48" s="33"/>
      <c r="C48" s="34" t="s">
        <v>18</v>
      </c>
      <c r="D48" s="35">
        <f>SUM(D43:D47)</f>
        <v>261.26</v>
      </c>
      <c r="E48" s="35">
        <f t="shared" ref="E48:G48" si="10">SUM(E43:E47)</f>
        <v>639.32500000000005</v>
      </c>
      <c r="F48" s="35">
        <f t="shared" si="10"/>
        <v>737.06799999999998</v>
      </c>
      <c r="G48" s="35">
        <f t="shared" si="10"/>
        <v>0</v>
      </c>
      <c r="H48" s="35">
        <f t="shared" si="9"/>
        <v>1637.653</v>
      </c>
    </row>
    <row r="49" spans="1:8" ht="12.75" customHeight="1" x14ac:dyDescent="0.2">
      <c r="A49" s="66" t="s">
        <v>19</v>
      </c>
      <c r="B49" s="66"/>
      <c r="C49" s="66"/>
      <c r="D49" s="66"/>
      <c r="E49" s="66"/>
      <c r="F49" s="66"/>
      <c r="G49" s="66"/>
      <c r="H49" s="66"/>
    </row>
    <row r="50" spans="1:8" ht="25.5" x14ac:dyDescent="0.2">
      <c r="A50" s="28">
        <v>5</v>
      </c>
      <c r="B50" s="29" t="s">
        <v>20</v>
      </c>
      <c r="C50" s="29" t="s">
        <v>21</v>
      </c>
      <c r="D50" s="36">
        <f>D48*3.9*0.8/100</f>
        <v>8.1509999999999998</v>
      </c>
      <c r="E50" s="36">
        <f>E48*3.9*0.8/100</f>
        <v>19.946999999999999</v>
      </c>
      <c r="F50" s="31"/>
      <c r="G50" s="31"/>
      <c r="H50" s="37">
        <f>SUM(D50:G50)</f>
        <v>28.097999999999999</v>
      </c>
    </row>
    <row r="51" spans="1:8" x14ac:dyDescent="0.2">
      <c r="A51" s="32"/>
      <c r="B51" s="33"/>
      <c r="C51" s="29" t="s">
        <v>22</v>
      </c>
      <c r="D51" s="37">
        <f>D50</f>
        <v>8.1509999999999998</v>
      </c>
      <c r="E51" s="37">
        <f t="shared" ref="E51:H51" si="11">E50</f>
        <v>19.946999999999999</v>
      </c>
      <c r="F51" s="37">
        <f t="shared" si="11"/>
        <v>0</v>
      </c>
      <c r="G51" s="37">
        <f t="shared" si="11"/>
        <v>0</v>
      </c>
      <c r="H51" s="37">
        <f t="shared" si="11"/>
        <v>28.097999999999999</v>
      </c>
    </row>
    <row r="52" spans="1:8" x14ac:dyDescent="0.2">
      <c r="A52" s="32"/>
      <c r="B52" s="33"/>
      <c r="C52" s="34" t="s">
        <v>23</v>
      </c>
      <c r="D52" s="38">
        <f>D48+D51</f>
        <v>269.411</v>
      </c>
      <c r="E52" s="38">
        <f t="shared" ref="E52:H52" si="12">E48+E51</f>
        <v>659.27200000000005</v>
      </c>
      <c r="F52" s="38">
        <f t="shared" si="12"/>
        <v>737.06799999999998</v>
      </c>
      <c r="G52" s="38">
        <f t="shared" si="12"/>
        <v>0</v>
      </c>
      <c r="H52" s="38">
        <f t="shared" si="12"/>
        <v>1665.751</v>
      </c>
    </row>
    <row r="53" spans="1:8" x14ac:dyDescent="0.2">
      <c r="A53" s="66" t="s">
        <v>24</v>
      </c>
      <c r="B53" s="67"/>
      <c r="C53" s="67"/>
      <c r="D53" s="67"/>
      <c r="E53" s="67"/>
      <c r="F53" s="67"/>
      <c r="G53" s="67"/>
      <c r="H53" s="67"/>
    </row>
    <row r="54" spans="1:8" x14ac:dyDescent="0.2">
      <c r="A54" s="28">
        <v>6</v>
      </c>
      <c r="B54" s="29" t="s">
        <v>25</v>
      </c>
      <c r="C54" s="29" t="s">
        <v>26</v>
      </c>
      <c r="D54" s="31"/>
      <c r="E54" s="31"/>
      <c r="F54" s="31"/>
      <c r="G54" s="30">
        <v>35.784999999999997</v>
      </c>
      <c r="H54" s="39">
        <f t="shared" ref="H54" si="13">SUM(D54:G54)</f>
        <v>35.784999999999997</v>
      </c>
    </row>
    <row r="55" spans="1:8" x14ac:dyDescent="0.2">
      <c r="A55" s="32"/>
      <c r="B55" s="33"/>
      <c r="C55" s="29" t="s">
        <v>27</v>
      </c>
      <c r="D55" s="39">
        <f>SUM(D54:D54)</f>
        <v>0</v>
      </c>
      <c r="E55" s="39">
        <f>SUM(E54:E54)</f>
        <v>0</v>
      </c>
      <c r="F55" s="39">
        <f>SUM(F54:F54)</f>
        <v>0</v>
      </c>
      <c r="G55" s="39">
        <f>SUM(G54:G54)</f>
        <v>35.784999999999997</v>
      </c>
      <c r="H55" s="39">
        <f>SUM(H54:H54)</f>
        <v>35.784999999999997</v>
      </c>
    </row>
    <row r="56" spans="1:8" x14ac:dyDescent="0.2">
      <c r="A56" s="32"/>
      <c r="B56" s="33"/>
      <c r="C56" s="34" t="s">
        <v>28</v>
      </c>
      <c r="D56" s="38">
        <f>D52+D55</f>
        <v>269.411</v>
      </c>
      <c r="E56" s="38">
        <f>E52+E55</f>
        <v>659.27200000000005</v>
      </c>
      <c r="F56" s="38">
        <f>F52+F55</f>
        <v>737.06799999999998</v>
      </c>
      <c r="G56" s="38">
        <f>G52+G55</f>
        <v>35.784999999999997</v>
      </c>
      <c r="H56" s="38">
        <f>H52+H55</f>
        <v>1701.5360000000001</v>
      </c>
    </row>
    <row r="57" spans="1:8" x14ac:dyDescent="0.2">
      <c r="A57" s="66" t="s">
        <v>29</v>
      </c>
      <c r="B57" s="67"/>
      <c r="C57" s="67"/>
      <c r="D57" s="67"/>
      <c r="E57" s="67"/>
      <c r="F57" s="67"/>
      <c r="G57" s="67"/>
      <c r="H57" s="67"/>
    </row>
    <row r="58" spans="1:8" ht="25.5" x14ac:dyDescent="0.2">
      <c r="A58" s="28">
        <v>7</v>
      </c>
      <c r="B58" s="29" t="s">
        <v>30</v>
      </c>
      <c r="C58" s="29" t="s">
        <v>41</v>
      </c>
      <c r="D58" s="39">
        <f>D56*1.5/100</f>
        <v>4.0410000000000004</v>
      </c>
      <c r="E58" s="39">
        <f t="shared" ref="E58:G58" si="14">E56*1.5/100</f>
        <v>9.8889999999999993</v>
      </c>
      <c r="F58" s="39">
        <f t="shared" si="14"/>
        <v>11.055999999999999</v>
      </c>
      <c r="G58" s="39">
        <f t="shared" si="14"/>
        <v>0.53700000000000003</v>
      </c>
      <c r="H58" s="39">
        <f>SUM(D58:G58)</f>
        <v>25.523</v>
      </c>
    </row>
    <row r="59" spans="1:8" x14ac:dyDescent="0.2">
      <c r="A59" s="32"/>
      <c r="B59" s="33"/>
      <c r="C59" s="29" t="s">
        <v>31</v>
      </c>
      <c r="D59" s="39">
        <f>D58</f>
        <v>4.0410000000000004</v>
      </c>
      <c r="E59" s="39">
        <f t="shared" ref="E59:H59" si="15">E58</f>
        <v>9.8889999999999993</v>
      </c>
      <c r="F59" s="39">
        <f t="shared" si="15"/>
        <v>11.055999999999999</v>
      </c>
      <c r="G59" s="39">
        <f t="shared" si="15"/>
        <v>0.53700000000000003</v>
      </c>
      <c r="H59" s="39">
        <f t="shared" si="15"/>
        <v>25.523</v>
      </c>
    </row>
    <row r="60" spans="1:8" x14ac:dyDescent="0.2">
      <c r="A60" s="40"/>
      <c r="B60" s="41"/>
      <c r="C60" s="42" t="s">
        <v>32</v>
      </c>
      <c r="D60" s="43">
        <f>D59+D56</f>
        <v>273.452</v>
      </c>
      <c r="E60" s="43">
        <f t="shared" ref="E60:H60" si="16">E59+E56</f>
        <v>669.16099999999994</v>
      </c>
      <c r="F60" s="43">
        <f t="shared" si="16"/>
        <v>748.12400000000002</v>
      </c>
      <c r="G60" s="43">
        <f t="shared" si="16"/>
        <v>36.322000000000003</v>
      </c>
      <c r="H60" s="43">
        <f t="shared" si="16"/>
        <v>1727.059</v>
      </c>
    </row>
    <row r="61" spans="1:8" ht="25.5" x14ac:dyDescent="0.2">
      <c r="A61" s="46"/>
      <c r="B61" s="47"/>
      <c r="C61" s="48" t="s">
        <v>45</v>
      </c>
      <c r="D61" s="49">
        <f>D60+D40</f>
        <v>667.90700000000004</v>
      </c>
      <c r="E61" s="49">
        <f>E60+E40</f>
        <v>1645.4880000000001</v>
      </c>
      <c r="F61" s="49">
        <f>F60+F40</f>
        <v>1693.9549999999999</v>
      </c>
      <c r="G61" s="49">
        <f>G60+G40</f>
        <v>80.843000000000004</v>
      </c>
      <c r="H61" s="49">
        <f>H60+H40</f>
        <v>4088.1930000000002</v>
      </c>
    </row>
    <row r="64" spans="1:8" ht="16.5" x14ac:dyDescent="0.2">
      <c r="A64" s="8"/>
      <c r="B64" s="2"/>
      <c r="C64" s="9"/>
      <c r="D64" s="50"/>
      <c r="E64" s="50"/>
      <c r="F64" s="50"/>
      <c r="G64" s="50"/>
      <c r="H64" s="50"/>
    </row>
    <row r="65" spans="1:10" ht="12.75" customHeight="1" x14ac:dyDescent="0.2">
      <c r="A65" s="51"/>
      <c r="B65" s="71"/>
      <c r="C65" s="71"/>
      <c r="D65" s="71"/>
      <c r="E65" s="71"/>
      <c r="F65" s="71"/>
      <c r="G65" s="71"/>
      <c r="H65" s="71"/>
      <c r="J65" s="52"/>
    </row>
    <row r="66" spans="1:10" x14ac:dyDescent="0.2">
      <c r="A66" s="51"/>
      <c r="B66" s="64"/>
      <c r="C66" s="64"/>
      <c r="D66" s="64"/>
      <c r="E66" s="64"/>
      <c r="F66" s="64"/>
      <c r="G66" s="64"/>
      <c r="H66" s="64"/>
    </row>
    <row r="67" spans="1:10" ht="16.5" x14ac:dyDescent="0.2">
      <c r="A67" s="8"/>
      <c r="B67" s="2"/>
      <c r="C67" s="9"/>
      <c r="D67" s="55"/>
      <c r="E67" s="55"/>
      <c r="F67" s="55"/>
      <c r="G67" s="55"/>
      <c r="H67" s="55"/>
    </row>
    <row r="68" spans="1:10" ht="15.75" x14ac:dyDescent="0.2">
      <c r="A68" s="6"/>
      <c r="B68" s="7"/>
      <c r="C68" s="7"/>
      <c r="D68" s="56"/>
      <c r="E68" s="56"/>
      <c r="F68" s="56"/>
      <c r="G68" s="56"/>
      <c r="H68" s="56"/>
    </row>
    <row r="69" spans="1:10" x14ac:dyDescent="0.2">
      <c r="D69" s="53"/>
      <c r="E69" s="53"/>
      <c r="F69" s="53"/>
      <c r="G69" s="53"/>
      <c r="H69" s="53"/>
    </row>
    <row r="70" spans="1:10" x14ac:dyDescent="0.2">
      <c r="D70" s="53"/>
      <c r="E70" s="53"/>
      <c r="F70" s="53"/>
      <c r="G70" s="53"/>
      <c r="H70" s="53"/>
    </row>
    <row r="71" spans="1:10" x14ac:dyDescent="0.2">
      <c r="D71" s="53"/>
      <c r="E71" s="53"/>
      <c r="F71" s="53"/>
      <c r="G71" s="53"/>
      <c r="H71" s="53"/>
    </row>
    <row r="72" spans="1:10" x14ac:dyDescent="0.2">
      <c r="D72" s="53"/>
      <c r="E72" s="53"/>
      <c r="F72" s="53"/>
      <c r="G72" s="53"/>
      <c r="H72" s="53"/>
    </row>
    <row r="73" spans="1:10" x14ac:dyDescent="0.2">
      <c r="D73" s="53"/>
      <c r="E73" s="53"/>
      <c r="F73" s="53"/>
      <c r="G73" s="53"/>
      <c r="H73" s="53"/>
    </row>
    <row r="75" spans="1:10" x14ac:dyDescent="0.2">
      <c r="D75" s="53"/>
      <c r="E75" s="53"/>
      <c r="F75" s="53"/>
      <c r="G75" s="53"/>
      <c r="H75" s="53"/>
    </row>
    <row r="77" spans="1:10" x14ac:dyDescent="0.2">
      <c r="D77" s="54"/>
    </row>
    <row r="78" spans="1:10" x14ac:dyDescent="0.2">
      <c r="D78" s="54"/>
    </row>
    <row r="79" spans="1:10" x14ac:dyDescent="0.2">
      <c r="D79" s="54"/>
    </row>
    <row r="80" spans="1:10" x14ac:dyDescent="0.2">
      <c r="D80" s="54"/>
    </row>
    <row r="81" spans="4:4" x14ac:dyDescent="0.2">
      <c r="D81" s="54"/>
    </row>
  </sheetData>
  <mergeCells count="29">
    <mergeCell ref="B9:H9"/>
    <mergeCell ref="A10:H10"/>
    <mergeCell ref="A21:H21"/>
    <mergeCell ref="B65:H65"/>
    <mergeCell ref="A42:H42"/>
    <mergeCell ref="H16:H19"/>
    <mergeCell ref="A16:A19"/>
    <mergeCell ref="B16:B19"/>
    <mergeCell ref="C16:C19"/>
    <mergeCell ref="D17:D19"/>
    <mergeCell ref="D16:G16"/>
    <mergeCell ref="E17:E19"/>
    <mergeCell ref="F17:F19"/>
    <mergeCell ref="G17:G19"/>
    <mergeCell ref="A37:H37"/>
    <mergeCell ref="B66:H66"/>
    <mergeCell ref="A41:H41"/>
    <mergeCell ref="A22:H22"/>
    <mergeCell ref="A29:H29"/>
    <mergeCell ref="A33:H33"/>
    <mergeCell ref="A49:H49"/>
    <mergeCell ref="A53:H53"/>
    <mergeCell ref="A57:H57"/>
    <mergeCell ref="B1:C1"/>
    <mergeCell ref="F3:H3"/>
    <mergeCell ref="F5:H5"/>
    <mergeCell ref="C7:F7"/>
    <mergeCell ref="C8:F8"/>
    <mergeCell ref="F4:H4"/>
  </mergeCells>
  <phoneticPr fontId="0" type="noConversion"/>
  <pageMargins left="0.39370078740157483" right="0.19685039370078741" top="0.43307086614173229" bottom="7.874015748031496E-2" header="0.23622047244094491" footer="0.23622047244094491"/>
  <pageSetup paperSize="9" fitToHeight="10000" orientation="landscape" r:id="rId1"/>
  <headerFooter alignWithMargins="0">
    <oddHeader xml:space="preserve">&amp;L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расчет</vt:lpstr>
      <vt:lpstr>'Общий расчет'!Заголовки_для_печати</vt:lpstr>
      <vt:lpstr>'Общий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trofimova</dc:creator>
  <cp:lastModifiedBy>Бордун Елена Павловна</cp:lastModifiedBy>
  <cp:lastPrinted>2015-03-03T11:34:04Z</cp:lastPrinted>
  <dcterms:created xsi:type="dcterms:W3CDTF">2002-03-25T05:35:56Z</dcterms:created>
  <dcterms:modified xsi:type="dcterms:W3CDTF">2015-03-10T10:22:52Z</dcterms:modified>
</cp:coreProperties>
</file>